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11760" firstSheet="1" activeTab="3"/>
  </bookViews>
  <sheets>
    <sheet name="ورقة1" sheetId="1" state="hidden" r:id="rId1"/>
    <sheet name="data" sheetId="2" r:id="rId2"/>
    <sheet name="ورقة3" sheetId="3" r:id="rId3"/>
    <sheet name="ورقة1 (2)" sheetId="4" r:id="rId4"/>
  </sheets>
  <calcPr calcId="144525"/>
</workbook>
</file>

<file path=xl/calcChain.xml><?xml version="1.0" encoding="utf-8"?>
<calcChain xmlns="http://schemas.openxmlformats.org/spreadsheetml/2006/main">
  <c r="D1" i="4" l="1"/>
  <c r="B2" i="4"/>
  <c r="F3" i="4"/>
  <c r="D3" i="4"/>
  <c r="E3" i="4"/>
  <c r="C3" i="4"/>
  <c r="B11" i="4"/>
  <c r="B9" i="4"/>
  <c r="B5" i="4"/>
  <c r="C5" i="4" s="1"/>
  <c r="B4" i="4"/>
  <c r="B3" i="4"/>
  <c r="J16" i="2" l="1"/>
  <c r="I16" i="2" s="1"/>
  <c r="H16" i="2"/>
  <c r="F16" i="2"/>
  <c r="F19" i="2"/>
  <c r="J19" i="2"/>
  <c r="H19" i="2"/>
  <c r="F17" i="2"/>
  <c r="J17" i="2"/>
  <c r="H17" i="2"/>
  <c r="F15" i="2"/>
  <c r="J15" i="2"/>
  <c r="H15" i="2"/>
  <c r="F13" i="2"/>
  <c r="J13" i="2"/>
  <c r="H13" i="2"/>
  <c r="F11" i="2"/>
  <c r="J11" i="2"/>
  <c r="H11" i="2"/>
  <c r="F9" i="2"/>
  <c r="J9" i="2"/>
  <c r="H9" i="2"/>
  <c r="F7" i="2"/>
  <c r="J7" i="2"/>
  <c r="H7" i="2"/>
  <c r="J18" i="2"/>
  <c r="I18" i="2" s="1"/>
  <c r="H18" i="2"/>
  <c r="F18" i="2"/>
  <c r="J14" i="2"/>
  <c r="I14" i="2" s="1"/>
  <c r="H14" i="2"/>
  <c r="F14" i="2"/>
  <c r="J12" i="2"/>
  <c r="I12" i="2" s="1"/>
  <c r="H12" i="2"/>
  <c r="F12" i="2"/>
  <c r="J10" i="2"/>
  <c r="I10" i="2" s="1"/>
  <c r="H10" i="2"/>
  <c r="F10" i="2"/>
  <c r="J8" i="2"/>
  <c r="I8" i="2" s="1"/>
  <c r="H8" i="2"/>
  <c r="F8" i="2"/>
  <c r="J6" i="2"/>
  <c r="I6" i="2" s="1"/>
  <c r="H6" i="2"/>
  <c r="F6" i="2"/>
  <c r="H5" i="2"/>
  <c r="B7" i="4"/>
  <c r="C7" i="4" s="1"/>
  <c r="D7" i="4" s="1"/>
  <c r="F5" i="2"/>
  <c r="B6" i="4" s="1"/>
  <c r="C6" i="4" s="1"/>
  <c r="J5" i="2"/>
  <c r="I5" i="2" s="1"/>
  <c r="I13" i="2"/>
  <c r="I9" i="2"/>
  <c r="I11" i="2"/>
  <c r="I7" i="2"/>
  <c r="K7" i="2" s="1"/>
  <c r="M7" i="2" s="1"/>
  <c r="K10" i="2"/>
  <c r="K8" i="2"/>
  <c r="K6" i="2"/>
  <c r="I19" i="2"/>
  <c r="K19" i="2" s="1"/>
  <c r="M19" i="2" s="1"/>
  <c r="I17" i="2"/>
  <c r="K17" i="2" s="1"/>
  <c r="M17" i="2" s="1"/>
  <c r="I15" i="2"/>
  <c r="K15" i="2" s="1"/>
  <c r="M15" i="2" s="1"/>
  <c r="K5" i="2"/>
  <c r="B8" i="4" s="1"/>
  <c r="K18" i="2"/>
  <c r="K16" i="2"/>
  <c r="M16" i="2" s="1"/>
  <c r="K14" i="2"/>
  <c r="K12" i="2"/>
  <c r="M12" i="2" s="1"/>
  <c r="M18" i="2"/>
  <c r="M14" i="2"/>
  <c r="M10" i="2"/>
  <c r="M8" i="2"/>
  <c r="M6" i="2"/>
  <c r="D6" i="4"/>
  <c r="B7" i="1"/>
  <c r="B6" i="1" s="1"/>
  <c r="K9" i="2" l="1"/>
  <c r="M9" i="2" s="1"/>
  <c r="K13" i="2"/>
  <c r="M13" i="2" s="1"/>
  <c r="K11" i="2"/>
  <c r="M11" i="2" s="1"/>
  <c r="M5" i="2"/>
  <c r="B10" i="4" s="1"/>
  <c r="C7" i="1"/>
  <c r="C6" i="1"/>
</calcChain>
</file>

<file path=xl/sharedStrings.xml><?xml version="1.0" encoding="utf-8"?>
<sst xmlns="http://schemas.openxmlformats.org/spreadsheetml/2006/main" count="63" uniqueCount="37">
  <si>
    <t xml:space="preserve">العقار </t>
  </si>
  <si>
    <t xml:space="preserve">استم المستاجر </t>
  </si>
  <si>
    <t xml:space="preserve">جوالة </t>
  </si>
  <si>
    <t xml:space="preserve">تاريخ  بداية العقد </t>
  </si>
  <si>
    <t>منتصف العقد</t>
  </si>
  <si>
    <t xml:space="preserve">نهاية العقد </t>
  </si>
  <si>
    <t xml:space="preserve">المبلغ </t>
  </si>
  <si>
    <t xml:space="preserve">المدفوع </t>
  </si>
  <si>
    <t xml:space="preserve">المتبقى </t>
  </si>
  <si>
    <t xml:space="preserve">ملاحظات </t>
  </si>
  <si>
    <t>مدة العقد(شهر)</t>
  </si>
  <si>
    <t>الانذار (ايام)</t>
  </si>
  <si>
    <t xml:space="preserve">اسم المستاجر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</si>
  <si>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</si>
  <si>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</si>
  <si>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</si>
  <si>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</si>
  <si>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</si>
  <si>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</si>
  <si>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</si>
  <si>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</si>
  <si>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</si>
  <si>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</si>
  <si>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</si>
  <si>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</si>
  <si>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</si>
  <si>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</si>
  <si>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</si>
  <si>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قيمة الايجار الشهري</t>
  </si>
  <si>
    <t>مدة القعد</t>
  </si>
  <si>
    <t xml:space="preserve">سنة </t>
  </si>
  <si>
    <t>يوم</t>
  </si>
  <si>
    <t>شهر</t>
  </si>
  <si>
    <t>اسم المستأجر</t>
  </si>
  <si>
    <t>سنة</t>
  </si>
  <si>
    <t>قسمة الايجار الشهري</t>
  </si>
  <si>
    <t>اختر اسم المستأجر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</si>
</sst>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4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/>
    </xf>
    <xf numFmtId="2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/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right" vertical="center" indent="1"/>
    </xf>
    <xf numFmtId="14" fontId="0" fillId="5" borderId="1" xfId="0" applyNumberFormat="1" applyFill="1" applyBorder="1" applyAlignment="1">
      <alignment horizontal="right" vertical="center" indent="1"/>
    </xf>
    <xf numFmtId="0" fontId="2" fillId="2" borderId="6" xfId="0" applyNumberFormat="1" applyFont="1" applyFill="1" applyBorder="1" applyAlignment="1">
      <alignment horizontal="right"/>
    </xf>
    <xf numFmtId="14" fontId="0" fillId="2" borderId="1" xfId="0" applyNumberFormat="1" applyFill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00FFFF"/>
      <color rgb="FFCCECFF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142874</xdr:colOff>
      <xdr:row>7</xdr:row>
      <xdr:rowOff>161925</xdr:rowOff>
    </xdr:from>
    <xdr:to>
      <xdr:col>5</xdr:col>
      <xdr:colOff>419099</xdr:colOff>
      <xdr:row>11</xdr:row>
      <xdr:rowOff>114300</xdr:rowOff>
    </xdr:to>
    <xdr:sp macro="" textlink="">
      <xdr:nvSpPr>
        <xdr:cNvPr id="2" name="TextBox 1"/>
        <xdr:cNvSpPr txBox="1"/>
      </xdr:nvSpPr>
      <xdr:spPr>
        <a:xfrm>
          <a:off x="9984962251" y="1638300"/>
          <a:ext cx="2762250" cy="714375"/>
        </a:xfrm>
        <a:prstGeom prst="rect">
          <a:avLst/>
        </a:prstGeom>
        <a:solidFill>
          <a:srgbClr val="00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 baseline="0"/>
            <a:t> يمكنك تعديل البيانات من الصفحة </a:t>
          </a:r>
          <a:r>
            <a:rPr lang="en-US" sz="1600" baseline="0"/>
            <a:t>Data</a:t>
          </a:r>
          <a:endParaRPr lang="ru-RU" sz="1600"/>
        </a:p>
      </xdr:txBody>
    </xdr:sp>
    <xdr:clientData/>
  </xdr:twoCellAnchor>
  <xdr:twoCellAnchor>
    <xdr:from>
      <xdr:col>8</xdr:col>
      <xdr:colOff>314325</xdr:colOff>
      <xdr:row>1</xdr:row>
      <xdr:rowOff>142875</xdr:rowOff>
    </xdr:from>
    <xdr:to>
      <xdr:col>8</xdr:col>
      <xdr:colOff>361950</xdr:colOff>
      <xdr:row>5</xdr:row>
      <xdr:rowOff>238125</xdr:rowOff>
    </xdr:to>
    <xdr:cxnSp macro="">
      <xdr:nvCxnSpPr>
        <xdr:cNvPr id="4" name="Straight Arrow Connector 3"/>
        <xdr:cNvCxnSpPr/>
      </xdr:nvCxnSpPr>
      <xdr:spPr>
        <a:xfrm flipV="1">
          <a:off x="9982447650" y="333375"/>
          <a:ext cx="47625" cy="904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workbookViewId="0">
      <selection activeCell="C6" sqref="C6"/>
    </sheetView>
  </sheetViews>
  <sheetFormatPr defaultRowHeight="15"/>
  <cols>
    <col min="1" max="1" width="27.7109375" customWidth="1"/>
    <col min="2" max="2" width="15.42578125" customWidth="1"/>
    <col min="3" max="3" width="27.7109375" customWidth="1"/>
    <col min="4" max="4" width="11.85546875" customWidth="1"/>
    <col min="5" max="5" width="10.85546875" customWidth="1"/>
  </cols>
  <sheetData>
    <row r="1" spans="1:6">
      <c r="B1" s="3" t="s">
        <v>10</v>
      </c>
      <c r="C1" s="4">
        <v>3</v>
      </c>
      <c r="D1" s="3" t="s">
        <v>11</v>
      </c>
      <c r="E1" s="4">
        <v>10</v>
      </c>
    </row>
    <row r="2" spans="1:6">
      <c r="A2" t="s">
        <v>0</v>
      </c>
    </row>
    <row r="3" spans="1:6">
      <c r="A3" t="s">
        <v>1</v>
      </c>
    </row>
    <row r="4" spans="1:6">
      <c r="A4" t="s">
        <v>2</v>
      </c>
    </row>
    <row r="5" spans="1:6">
      <c r="A5" t="s">
        <v>3</v>
      </c>
      <c r="B5" s="1">
        <v>42064</v>
      </c>
    </row>
    <row r="6" spans="1:6" ht="18.75">
      <c r="A6" t="s">
        <v>4</v>
      </c>
      <c r="B6" s="1">
        <f>IF(INT(AVERAGE(B5,B7))=AVERAGE(B5,B7),AVERAGE(B5,B7),AVERAGE(B5,B7)+0.5)</f>
        <v>42110</v>
      </c>
      <c r="C6" s="5" t="str">
        <f ca="1">IF($B$6&lt;TODAY(),"انتهى نصف العقد منذ"&amp;" " &amp;ABS(TODAY()-$B$6)&amp;" "&amp;"يوماً","باقي على نصف العقد"&amp;" " &amp;ABS(TODAY()-$B$6)&amp;" "&amp;"يوماً")</f>
        <v>انتهى نصف العقد منذ 10 يوماً</v>
      </c>
      <c r="D6" s="2"/>
      <c r="F6" s="1"/>
    </row>
    <row r="7" spans="1:6" ht="18.75">
      <c r="A7" t="s">
        <v>5</v>
      </c>
      <c r="B7" s="1">
        <f>DATE(YEAR($B$5),MONTH($B$5)+$C$1,DAY(B5))</f>
        <v>42156</v>
      </c>
      <c r="C7" s="5" t="str">
        <f ca="1">IF(TODAY()-$B$7&gt;$E$1,"انتهى العقد منذ"&amp;" " &amp;ABS(TODAY()-$B$7-$E$1),"ما زال هناك"&amp;" " &amp;ABS(TODAY()-$B$7))&amp;" " &amp;"يوماً"</f>
        <v>ما زال هناك 36 يوماً</v>
      </c>
    </row>
    <row r="8" spans="1:6">
      <c r="A8" t="s">
        <v>6</v>
      </c>
    </row>
    <row r="9" spans="1:6">
      <c r="A9" t="s">
        <v>7</v>
      </c>
    </row>
    <row r="10" spans="1:6">
      <c r="A10" t="s">
        <v>8</v>
      </c>
    </row>
    <row r="11" spans="1:6">
      <c r="A11" t="s">
        <v>9</v>
      </c>
      <c r="C11" s="2"/>
    </row>
    <row r="12" spans="1:6">
      <c r="A12" t="s">
        <v>9</v>
      </c>
    </row>
  </sheetData>
  <conditionalFormatting sqref="C6">
    <cfRule type="expression" dxfId="5" priority="2">
      <formula>ISNUMBER(FIND("ز",$C$7,1))</formula>
    </cfRule>
    <cfRule type="expression" dxfId="4" priority="3">
      <formula>ISNUMBER(FIND("ب",$C$6,1))</formula>
    </cfRule>
  </conditionalFormatting>
  <conditionalFormatting sqref="C7">
    <cfRule type="expression" dxfId="3" priority="1">
      <formula>ISNUMBER(FIND("ز",$C$7,1))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rightToLeft="1" workbookViewId="0">
      <selection activeCell="E21" sqref="E21"/>
    </sheetView>
  </sheetViews>
  <sheetFormatPr defaultRowHeight="15"/>
  <cols>
    <col min="2" max="2" width="11.42578125" customWidth="1"/>
    <col min="3" max="3" width="14.5703125" customWidth="1"/>
    <col min="4" max="4" width="13.28515625" customWidth="1"/>
    <col min="5" max="5" width="16.5703125" customWidth="1"/>
    <col min="6" max="6" width="15" customWidth="1"/>
    <col min="7" max="10" width="10.5703125" customWidth="1"/>
    <col min="11" max="11" width="17.28515625" customWidth="1"/>
    <col min="12" max="12" width="12.28515625" customWidth="1"/>
    <col min="13" max="13" width="9.42578125" customWidth="1"/>
    <col min="14" max="14" width="13.5703125" customWidth="1"/>
    <col min="15" max="15" width="20.5703125" customWidth="1"/>
  </cols>
  <sheetData>
    <row r="1" spans="2:15" ht="42.75" customHeight="1"/>
    <row r="2" spans="2:15" ht="18.75">
      <c r="B2" s="7" t="s">
        <v>0</v>
      </c>
      <c r="C2" s="7" t="s">
        <v>12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29</v>
      </c>
      <c r="I2" s="7"/>
      <c r="J2" s="7"/>
      <c r="K2" s="7" t="s">
        <v>6</v>
      </c>
      <c r="L2" s="7" t="s">
        <v>7</v>
      </c>
      <c r="M2" s="7" t="s">
        <v>8</v>
      </c>
      <c r="N2" s="7" t="s">
        <v>9</v>
      </c>
      <c r="O2" s="7" t="s">
        <v>28</v>
      </c>
    </row>
    <row r="3" spans="2:15">
      <c r="B3" s="7"/>
      <c r="C3" s="7"/>
      <c r="D3" s="7"/>
      <c r="E3" s="7"/>
      <c r="F3" s="7"/>
      <c r="G3" s="7"/>
      <c r="H3" s="7" t="s">
        <v>30</v>
      </c>
      <c r="I3" s="7" t="s">
        <v>32</v>
      </c>
      <c r="J3" s="7" t="s">
        <v>31</v>
      </c>
      <c r="K3" s="7"/>
      <c r="L3" s="7"/>
      <c r="M3" s="7"/>
      <c r="N3" s="7"/>
      <c r="O3" s="7"/>
    </row>
    <row r="4" spans="2: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>
      <c r="B5" s="9">
        <v>1634</v>
      </c>
      <c r="C5" s="9" t="s">
        <v>13</v>
      </c>
      <c r="D5" s="12">
        <v>310310</v>
      </c>
      <c r="E5" s="8">
        <v>41857</v>
      </c>
      <c r="F5" s="8">
        <f>IF(INT(AVERAGE(E5,G5))=AVERAGE(E5,G5),AVERAGE(E5,G5),AVERAGE(E5,G5)+0.5)</f>
        <v>42009</v>
      </c>
      <c r="G5" s="8">
        <v>42161</v>
      </c>
      <c r="H5" s="9">
        <f>DATEDIF($E5,$G5,"y")</f>
        <v>0</v>
      </c>
      <c r="I5" s="9">
        <f t="shared" ref="I5:I19" si="0">IF($J5&gt;20,DATEDIF($E5,$G5,"ym")+1,DATEDIF($E5,$G5,"ym"))</f>
        <v>10</v>
      </c>
      <c r="J5" s="9">
        <f>DATEDIF($E5,$G5,"md")</f>
        <v>0</v>
      </c>
      <c r="K5" s="3">
        <f>IF(J5&gt;20,ROUND(($H5*12+$I5)*$O5,2),ROUND(($H5*12+$I5-1+$J5/30)*$O5,2))</f>
        <v>1800</v>
      </c>
      <c r="L5" s="3">
        <v>367</v>
      </c>
      <c r="M5" s="3">
        <f>$K5-$L5</f>
        <v>1433</v>
      </c>
      <c r="N5" s="3"/>
      <c r="O5" s="3">
        <v>200</v>
      </c>
    </row>
    <row r="6" spans="2:15">
      <c r="B6" s="9">
        <v>1663</v>
      </c>
      <c r="C6" s="9" t="s">
        <v>14</v>
      </c>
      <c r="D6" s="12">
        <v>294307</v>
      </c>
      <c r="E6" s="8">
        <v>42051</v>
      </c>
      <c r="F6" s="8">
        <f t="shared" ref="F6:F19" si="1">IF(INT(AVERAGE(E6,G6))=AVERAGE(E6,G6),AVERAGE(E6,G6),AVERAGE(E6,G6)+0.5)</f>
        <v>42171</v>
      </c>
      <c r="G6" s="8">
        <v>42290</v>
      </c>
      <c r="H6" s="9">
        <f t="shared" ref="H6:H19" si="2">DATEDIF($E6,$G6,"y")</f>
        <v>0</v>
      </c>
      <c r="I6" s="9">
        <f t="shared" si="0"/>
        <v>8</v>
      </c>
      <c r="J6" s="9">
        <f t="shared" ref="J6:J19" si="3">DATEDIF($E6,$G6,"md")</f>
        <v>27</v>
      </c>
      <c r="K6" s="3">
        <f t="shared" ref="K6:K19" si="4">IF(J6&gt;20,ROUND(($H6*12+$I6)*$O6,2),ROUND(($H6*12+$I6-1+$J6/30)*$O6,2))</f>
        <v>2400</v>
      </c>
      <c r="L6" s="3">
        <v>1185</v>
      </c>
      <c r="M6" s="3">
        <f t="shared" ref="M6:M19" si="5">$K6-$L6</f>
        <v>1215</v>
      </c>
      <c r="N6" s="3"/>
      <c r="O6" s="3">
        <v>300</v>
      </c>
    </row>
    <row r="7" spans="2:15">
      <c r="B7" s="9">
        <v>1633</v>
      </c>
      <c r="C7" s="9" t="s">
        <v>15</v>
      </c>
      <c r="D7" s="12">
        <v>275238</v>
      </c>
      <c r="E7" s="8">
        <v>41881</v>
      </c>
      <c r="F7" s="8">
        <f t="shared" si="1"/>
        <v>42093</v>
      </c>
      <c r="G7" s="8">
        <v>42304</v>
      </c>
      <c r="H7" s="9">
        <f t="shared" si="2"/>
        <v>1</v>
      </c>
      <c r="I7" s="9">
        <f t="shared" si="0"/>
        <v>2</v>
      </c>
      <c r="J7" s="9">
        <f t="shared" si="3"/>
        <v>27</v>
      </c>
      <c r="K7" s="3">
        <f t="shared" si="4"/>
        <v>3500</v>
      </c>
      <c r="L7" s="3">
        <v>13488</v>
      </c>
      <c r="M7" s="3">
        <f t="shared" si="5"/>
        <v>-9988</v>
      </c>
      <c r="N7" s="3"/>
      <c r="O7" s="3">
        <v>250</v>
      </c>
    </row>
    <row r="8" spans="2:15">
      <c r="B8" s="9">
        <v>1603</v>
      </c>
      <c r="C8" s="9" t="s">
        <v>16</v>
      </c>
      <c r="D8" s="12">
        <v>287397</v>
      </c>
      <c r="E8" s="8">
        <v>41743</v>
      </c>
      <c r="F8" s="8">
        <f t="shared" si="1"/>
        <v>41979</v>
      </c>
      <c r="G8" s="8">
        <v>42215</v>
      </c>
      <c r="H8" s="9">
        <f t="shared" si="2"/>
        <v>1</v>
      </c>
      <c r="I8" s="9">
        <f t="shared" si="0"/>
        <v>3</v>
      </c>
      <c r="J8" s="9">
        <f t="shared" si="3"/>
        <v>16</v>
      </c>
      <c r="K8" s="3">
        <f t="shared" si="4"/>
        <v>2543.33</v>
      </c>
      <c r="L8" s="3">
        <v>1413</v>
      </c>
      <c r="M8" s="3">
        <f t="shared" si="5"/>
        <v>1130.33</v>
      </c>
      <c r="N8" s="3"/>
      <c r="O8" s="3">
        <v>175</v>
      </c>
    </row>
    <row r="9" spans="2:15">
      <c r="B9" s="9">
        <v>1618</v>
      </c>
      <c r="C9" s="9" t="s">
        <v>17</v>
      </c>
      <c r="D9" s="12">
        <v>283966</v>
      </c>
      <c r="E9" s="8">
        <v>41929</v>
      </c>
      <c r="F9" s="8">
        <f t="shared" si="1"/>
        <v>42108</v>
      </c>
      <c r="G9" s="8">
        <v>42287</v>
      </c>
      <c r="H9" s="9">
        <f t="shared" si="2"/>
        <v>0</v>
      </c>
      <c r="I9" s="9">
        <f t="shared" si="0"/>
        <v>12</v>
      </c>
      <c r="J9" s="9">
        <f t="shared" si="3"/>
        <v>23</v>
      </c>
      <c r="K9" s="3">
        <f t="shared" si="4"/>
        <v>1620</v>
      </c>
      <c r="L9" s="3">
        <v>285</v>
      </c>
      <c r="M9" s="3">
        <f t="shared" si="5"/>
        <v>1335</v>
      </c>
      <c r="N9" s="3"/>
      <c r="O9" s="3">
        <v>135</v>
      </c>
    </row>
    <row r="10" spans="2:15">
      <c r="B10" s="9">
        <v>1518</v>
      </c>
      <c r="C10" s="9" t="s">
        <v>18</v>
      </c>
      <c r="D10" s="12">
        <v>296096</v>
      </c>
      <c r="E10" s="8">
        <v>42088</v>
      </c>
      <c r="F10" s="8">
        <f t="shared" si="1"/>
        <v>42269</v>
      </c>
      <c r="G10" s="8">
        <v>42449</v>
      </c>
      <c r="H10" s="9">
        <f t="shared" si="2"/>
        <v>0</v>
      </c>
      <c r="I10" s="9">
        <f t="shared" si="0"/>
        <v>12</v>
      </c>
      <c r="J10" s="9">
        <f t="shared" si="3"/>
        <v>24</v>
      </c>
      <c r="K10" s="3">
        <f t="shared" si="4"/>
        <v>2016</v>
      </c>
      <c r="L10" s="3">
        <v>1395</v>
      </c>
      <c r="M10" s="3">
        <f t="shared" si="5"/>
        <v>621</v>
      </c>
      <c r="N10" s="3"/>
      <c r="O10" s="3">
        <v>168</v>
      </c>
    </row>
    <row r="11" spans="2:15">
      <c r="B11" s="9">
        <v>1544</v>
      </c>
      <c r="C11" s="9" t="s">
        <v>19</v>
      </c>
      <c r="D11" s="12">
        <v>356792</v>
      </c>
      <c r="E11" s="8">
        <v>41839</v>
      </c>
      <c r="F11" s="8">
        <f t="shared" si="1"/>
        <v>42057</v>
      </c>
      <c r="G11" s="8">
        <v>42275</v>
      </c>
      <c r="H11" s="9">
        <f t="shared" si="2"/>
        <v>1</v>
      </c>
      <c r="I11" s="9">
        <f t="shared" si="0"/>
        <v>2</v>
      </c>
      <c r="J11" s="9">
        <f t="shared" si="3"/>
        <v>9</v>
      </c>
      <c r="K11" s="3">
        <f t="shared" si="4"/>
        <v>5985</v>
      </c>
      <c r="L11" s="3">
        <v>14246</v>
      </c>
      <c r="M11" s="3">
        <f t="shared" si="5"/>
        <v>-8261</v>
      </c>
      <c r="N11" s="3"/>
      <c r="O11" s="3">
        <v>450</v>
      </c>
    </row>
    <row r="12" spans="2:15">
      <c r="B12" s="9">
        <v>1561</v>
      </c>
      <c r="C12" s="9" t="s">
        <v>20</v>
      </c>
      <c r="D12" s="12">
        <v>326727</v>
      </c>
      <c r="E12" s="8">
        <v>41764</v>
      </c>
      <c r="F12" s="8">
        <f t="shared" si="1"/>
        <v>41993</v>
      </c>
      <c r="G12" s="8">
        <v>42221</v>
      </c>
      <c r="H12" s="9">
        <f t="shared" si="2"/>
        <v>1</v>
      </c>
      <c r="I12" s="9">
        <f t="shared" si="0"/>
        <v>3</v>
      </c>
      <c r="J12" s="9">
        <f t="shared" si="3"/>
        <v>0</v>
      </c>
      <c r="K12" s="3">
        <f t="shared" si="4"/>
        <v>6300</v>
      </c>
      <c r="L12" s="3">
        <v>863</v>
      </c>
      <c r="M12" s="3">
        <f t="shared" si="5"/>
        <v>5437</v>
      </c>
      <c r="N12" s="3"/>
      <c r="O12" s="3">
        <v>450</v>
      </c>
    </row>
    <row r="13" spans="2:15">
      <c r="B13" s="9">
        <v>1501</v>
      </c>
      <c r="C13" s="9" t="s">
        <v>21</v>
      </c>
      <c r="D13" s="12">
        <v>309720</v>
      </c>
      <c r="E13" s="8">
        <v>42067</v>
      </c>
      <c r="F13" s="8">
        <f t="shared" si="1"/>
        <v>42202</v>
      </c>
      <c r="G13" s="8">
        <v>42337</v>
      </c>
      <c r="H13" s="9">
        <f t="shared" si="2"/>
        <v>0</v>
      </c>
      <c r="I13" s="9">
        <f t="shared" si="0"/>
        <v>9</v>
      </c>
      <c r="J13" s="9">
        <f t="shared" si="3"/>
        <v>25</v>
      </c>
      <c r="K13" s="3">
        <f t="shared" si="4"/>
        <v>2700</v>
      </c>
      <c r="L13" s="3">
        <v>869</v>
      </c>
      <c r="M13" s="3">
        <f t="shared" si="5"/>
        <v>1831</v>
      </c>
      <c r="N13" s="3"/>
      <c r="O13" s="3">
        <v>300</v>
      </c>
    </row>
    <row r="14" spans="2:15">
      <c r="B14" s="9">
        <v>1539</v>
      </c>
      <c r="C14" s="9" t="s">
        <v>22</v>
      </c>
      <c r="D14" s="12">
        <v>334264</v>
      </c>
      <c r="E14" s="8">
        <v>41735</v>
      </c>
      <c r="F14" s="8">
        <f t="shared" si="1"/>
        <v>41897</v>
      </c>
      <c r="G14" s="8">
        <v>42059</v>
      </c>
      <c r="H14" s="9">
        <f t="shared" si="2"/>
        <v>0</v>
      </c>
      <c r="I14" s="9">
        <f t="shared" si="0"/>
        <v>10</v>
      </c>
      <c r="J14" s="9">
        <f t="shared" si="3"/>
        <v>18</v>
      </c>
      <c r="K14" s="3">
        <f t="shared" si="4"/>
        <v>3360</v>
      </c>
      <c r="L14" s="3">
        <v>4495</v>
      </c>
      <c r="M14" s="3">
        <f t="shared" si="5"/>
        <v>-1135</v>
      </c>
      <c r="N14" s="3"/>
      <c r="O14" s="3">
        <v>350</v>
      </c>
    </row>
    <row r="15" spans="2:15">
      <c r="B15" s="9">
        <v>1663</v>
      </c>
      <c r="C15" s="9" t="s">
        <v>23</v>
      </c>
      <c r="D15" s="12">
        <v>344015</v>
      </c>
      <c r="E15" s="8">
        <v>42008</v>
      </c>
      <c r="F15" s="8">
        <f t="shared" si="1"/>
        <v>42123</v>
      </c>
      <c r="G15" s="8">
        <v>42238</v>
      </c>
      <c r="H15" s="9">
        <f t="shared" si="2"/>
        <v>0</v>
      </c>
      <c r="I15" s="9">
        <f t="shared" si="0"/>
        <v>7</v>
      </c>
      <c r="J15" s="9">
        <f t="shared" si="3"/>
        <v>18</v>
      </c>
      <c r="K15" s="3">
        <f t="shared" si="4"/>
        <v>1650</v>
      </c>
      <c r="L15" s="3">
        <v>2005</v>
      </c>
      <c r="M15" s="3">
        <f t="shared" si="5"/>
        <v>-355</v>
      </c>
      <c r="N15" s="3"/>
      <c r="O15" s="3">
        <v>250</v>
      </c>
    </row>
    <row r="16" spans="2:15">
      <c r="B16" s="9">
        <v>1547</v>
      </c>
      <c r="C16" s="9" t="s">
        <v>24</v>
      </c>
      <c r="D16" s="12">
        <v>322107</v>
      </c>
      <c r="E16" s="8">
        <v>41744</v>
      </c>
      <c r="F16" s="8">
        <f t="shared" si="1"/>
        <v>41886</v>
      </c>
      <c r="G16" s="8">
        <v>42028</v>
      </c>
      <c r="H16" s="9">
        <f t="shared" si="2"/>
        <v>0</v>
      </c>
      <c r="I16" s="9">
        <f t="shared" si="0"/>
        <v>9</v>
      </c>
      <c r="J16" s="9">
        <f t="shared" si="3"/>
        <v>9</v>
      </c>
      <c r="K16" s="3">
        <f t="shared" si="4"/>
        <v>1411</v>
      </c>
      <c r="L16" s="3">
        <v>121</v>
      </c>
      <c r="M16" s="3">
        <f t="shared" si="5"/>
        <v>1290</v>
      </c>
      <c r="N16" s="3"/>
      <c r="O16" s="3">
        <v>170</v>
      </c>
    </row>
    <row r="17" spans="2:15">
      <c r="B17" s="9">
        <v>1533</v>
      </c>
      <c r="C17" s="9" t="s">
        <v>25</v>
      </c>
      <c r="D17" s="12">
        <v>255088</v>
      </c>
      <c r="E17" s="8">
        <v>41644</v>
      </c>
      <c r="F17" s="8">
        <f t="shared" si="1"/>
        <v>41756</v>
      </c>
      <c r="G17" s="8">
        <v>41868</v>
      </c>
      <c r="H17" s="9">
        <f t="shared" si="2"/>
        <v>0</v>
      </c>
      <c r="I17" s="9">
        <f t="shared" si="0"/>
        <v>7</v>
      </c>
      <c r="J17" s="9">
        <f t="shared" si="3"/>
        <v>12</v>
      </c>
      <c r="K17" s="3">
        <f t="shared" si="4"/>
        <v>1510.4</v>
      </c>
      <c r="L17" s="3">
        <v>1194</v>
      </c>
      <c r="M17" s="3">
        <f t="shared" si="5"/>
        <v>316.40000000000009</v>
      </c>
      <c r="N17" s="3"/>
      <c r="O17" s="3">
        <v>236</v>
      </c>
    </row>
    <row r="18" spans="2:15">
      <c r="B18" s="9">
        <v>1606</v>
      </c>
      <c r="C18" s="9" t="s">
        <v>26</v>
      </c>
      <c r="D18" s="12">
        <v>325532</v>
      </c>
      <c r="E18" s="8">
        <v>41931</v>
      </c>
      <c r="F18" s="8">
        <f t="shared" si="1"/>
        <v>42151</v>
      </c>
      <c r="G18" s="8">
        <v>42371</v>
      </c>
      <c r="H18" s="9">
        <f t="shared" si="2"/>
        <v>1</v>
      </c>
      <c r="I18" s="9">
        <f t="shared" si="0"/>
        <v>2</v>
      </c>
      <c r="J18" s="9">
        <f t="shared" si="3"/>
        <v>14</v>
      </c>
      <c r="K18" s="3">
        <f t="shared" si="4"/>
        <v>1952.67</v>
      </c>
      <c r="L18" s="3">
        <v>37</v>
      </c>
      <c r="M18" s="3">
        <f t="shared" si="5"/>
        <v>1915.67</v>
      </c>
      <c r="N18" s="3"/>
      <c r="O18" s="3">
        <v>145</v>
      </c>
    </row>
    <row r="19" spans="2:15">
      <c r="B19" s="9">
        <v>1568</v>
      </c>
      <c r="C19" s="9" t="s">
        <v>27</v>
      </c>
      <c r="D19" s="12">
        <v>352462</v>
      </c>
      <c r="E19" s="8">
        <v>41938</v>
      </c>
      <c r="F19" s="8">
        <f t="shared" si="1"/>
        <v>42136</v>
      </c>
      <c r="G19" s="8">
        <v>42334</v>
      </c>
      <c r="H19" s="9">
        <f t="shared" si="2"/>
        <v>1</v>
      </c>
      <c r="I19" s="9">
        <f t="shared" si="0"/>
        <v>1</v>
      </c>
      <c r="J19" s="9">
        <f t="shared" si="3"/>
        <v>0</v>
      </c>
      <c r="K19" s="3">
        <f t="shared" si="4"/>
        <v>3000</v>
      </c>
      <c r="L19" s="3">
        <v>152</v>
      </c>
      <c r="M19" s="3">
        <f t="shared" si="5"/>
        <v>2848</v>
      </c>
      <c r="N19" s="3"/>
      <c r="O19" s="3">
        <v>250</v>
      </c>
    </row>
    <row r="21" spans="2:15">
      <c r="G21" s="6"/>
      <c r="H21" s="6"/>
      <c r="I21" s="6"/>
      <c r="J21" s="6"/>
    </row>
    <row r="22" spans="2:15">
      <c r="G22" s="6"/>
      <c r="H22" s="6"/>
      <c r="I22" s="6"/>
      <c r="J22" s="6"/>
    </row>
  </sheetData>
  <mergeCells count="15">
    <mergeCell ref="B2:B4"/>
    <mergeCell ref="M2:M4"/>
    <mergeCell ref="N2:N4"/>
    <mergeCell ref="O2:O4"/>
    <mergeCell ref="C2:C4"/>
    <mergeCell ref="D2:D4"/>
    <mergeCell ref="E2:E4"/>
    <mergeCell ref="F2:F4"/>
    <mergeCell ref="G2:G4"/>
    <mergeCell ref="H2:J2"/>
    <mergeCell ref="H3:H4"/>
    <mergeCell ref="I3:I4"/>
    <mergeCell ref="J3:J4"/>
    <mergeCell ref="K2:K4"/>
    <mergeCell ref="L2:L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G5" sqref="G5"/>
    </sheetView>
  </sheetViews>
  <sheetFormatPr defaultRowHeight="15"/>
  <cols>
    <col min="1" max="1" width="15.28515625" customWidth="1"/>
    <col min="2" max="2" width="10.85546875" customWidth="1"/>
    <col min="3" max="3" width="12.28515625" customWidth="1"/>
    <col min="4" max="4" width="29.85546875" customWidth="1"/>
    <col min="5" max="5" width="7.42578125" customWidth="1"/>
    <col min="6" max="6" width="18.5703125" customWidth="1"/>
    <col min="7" max="7" width="10.85546875" customWidth="1"/>
  </cols>
  <sheetData>
    <row r="1" spans="1:10">
      <c r="C1" s="10" t="s">
        <v>10</v>
      </c>
      <c r="D1" s="13">
        <f>INDEX(data!I$5:I$19,MATCH('ورقة1 (2)'!$I$1,data!$C$5:$C$19,0))+INDEX(data!H$5:H$19,MATCH('ورقة1 (2)'!$I$1,data!$C$5:$C$19,0))*12</f>
        <v>9</v>
      </c>
      <c r="E1" s="14"/>
      <c r="F1" s="3" t="s">
        <v>11</v>
      </c>
      <c r="G1" s="4">
        <v>10</v>
      </c>
      <c r="H1" s="16" t="s">
        <v>33</v>
      </c>
      <c r="I1" s="17" t="s">
        <v>24</v>
      </c>
    </row>
    <row r="2" spans="1:10" ht="18.75">
      <c r="A2" t="s">
        <v>0</v>
      </c>
      <c r="B2" s="22">
        <f>INDEX(data!$B$5:$B$19,MATCH('ورقة1 (2)'!$I$1,data!$C$5:$C$19,0))</f>
        <v>1547</v>
      </c>
      <c r="C2" s="20" t="s">
        <v>34</v>
      </c>
      <c r="D2" s="11" t="s">
        <v>32</v>
      </c>
      <c r="E2" s="11" t="s">
        <v>31</v>
      </c>
      <c r="F2" s="18" t="s">
        <v>35</v>
      </c>
    </row>
    <row r="3" spans="1:10">
      <c r="A3" t="s">
        <v>1</v>
      </c>
      <c r="B3" s="22" t="str">
        <f>INDEX(data!$C$5:$C$19,MATCH('ورقة1 (2)'!$I$1,data!$C$5:$C$19,0))</f>
        <v>محمد12</v>
      </c>
      <c r="C3" s="21">
        <f>INDEX(data!H$5:H$19,MATCH('ورقة1 (2)'!$I$1,data!$C$5:$C$19,0))</f>
        <v>0</v>
      </c>
      <c r="D3" s="15">
        <f>INDEX(data!I$5:I$19,MATCH('ورقة1 (2)'!$I$1,data!$C$5:$C$19,0))</f>
        <v>9</v>
      </c>
      <c r="E3" s="15">
        <f>INDEX(data!J$5:J$19,MATCH('ورقة1 (2)'!$I$1,data!$C$5:$C$19,0))</f>
        <v>9</v>
      </c>
      <c r="F3" s="19">
        <f>INDEX(data!$O$5:$O$19,MATCH('ورقة1 (2)'!$I$1,data!$C$5:$C$19,0))</f>
        <v>170</v>
      </c>
    </row>
    <row r="4" spans="1:10">
      <c r="A4" t="s">
        <v>2</v>
      </c>
      <c r="B4" s="22">
        <f>INDEX(data!$D$5:$D$19,MATCH('ورقة1 (2)'!$I$1,data!$C$5:$C$19,0))</f>
        <v>322107</v>
      </c>
    </row>
    <row r="5" spans="1:10">
      <c r="A5" t="s">
        <v>3</v>
      </c>
      <c r="B5" s="23">
        <f>INDEX(data!$E$5:$E$19,MATCH('ورقة1 (2)'!$I$1,data!$C$5:$C$19,0))</f>
        <v>41744</v>
      </c>
      <c r="C5" s="25">
        <f>B5</f>
        <v>41744</v>
      </c>
    </row>
    <row r="6" spans="1:10" ht="19.5" thickBot="1">
      <c r="A6" t="s">
        <v>4</v>
      </c>
      <c r="B6" s="23">
        <f>INDEX(data!$F$5:$F$19,MATCH('ورقة1 (2)'!$I$1,data!$C$5:$C$19,0))</f>
        <v>41886</v>
      </c>
      <c r="C6" s="25">
        <f>B6</f>
        <v>41886</v>
      </c>
      <c r="D6" s="24" t="str">
        <f ca="1">IF($C$6&lt;TODAY(),"انتهى نصف العقد منذ"&amp;" " &amp;ABS(TODAY()-$C$6)&amp;" "&amp;"يوماً","باقي على نصف العقد"&amp;" " &amp;ABS(TODAY()-$C$6)&amp;" "&amp;"يوماً")</f>
        <v>انتهى نصف العقد منذ 234 يوماً</v>
      </c>
      <c r="F6" s="2"/>
      <c r="H6" s="1"/>
    </row>
    <row r="7" spans="1:10" ht="19.5" thickBot="1">
      <c r="A7" t="s">
        <v>5</v>
      </c>
      <c r="B7" s="23">
        <f>INDEX(data!$G$5:$G$19,MATCH('ورقة1 (2)'!$I$1,data!$C$5:$C$19,0))</f>
        <v>42028</v>
      </c>
      <c r="C7" s="25">
        <f>B7</f>
        <v>42028</v>
      </c>
      <c r="D7" s="24" t="str">
        <f ca="1">IF(TODAY()-$C$7&gt;$G$1,"انتهى العقد منذ"&amp;" " &amp;ABS(TODAY()-$C$7-$G$1),"ما زال هناك"&amp;" " &amp;ABS(TODAY()-$C$7))&amp;" " &amp;"يوماً"</f>
        <v>انتهى العقد منذ 82 يوماً</v>
      </c>
      <c r="H7" s="26" t="s">
        <v>36</v>
      </c>
      <c r="I7" s="27"/>
      <c r="J7" s="28"/>
    </row>
    <row r="8" spans="1:10">
      <c r="A8" t="s">
        <v>6</v>
      </c>
      <c r="B8" s="22">
        <f>INDEX(data!$K$5:$K$19,MATCH('ورقة1 (2)'!$I$1,data!$C$5:$C$19,0))</f>
        <v>1411</v>
      </c>
    </row>
    <row r="9" spans="1:10">
      <c r="A9" t="s">
        <v>7</v>
      </c>
      <c r="B9" s="22">
        <f>INDEX(data!$L$5:$L$19,MATCH('ورقة1 (2)'!$I$1,data!$C$5:$C$19,0))</f>
        <v>121</v>
      </c>
    </row>
    <row r="10" spans="1:10">
      <c r="A10" t="s">
        <v>8</v>
      </c>
      <c r="B10" s="22">
        <f>INDEX(data!$M$5:$M$19,MATCH('ورقة1 (2)'!$I$1,data!$C$5:$C$19,0))</f>
        <v>1290</v>
      </c>
    </row>
    <row r="11" spans="1:10">
      <c r="A11" t="s">
        <v>9</v>
      </c>
      <c r="B11" s="22">
        <f>INDEX(data!$N$5:$N$19,MATCH('ورقة1 (2)'!$I$1,data!$C$5:$C$19,0))</f>
        <v>0</v>
      </c>
      <c r="D11" s="2"/>
      <c r="E11" s="2"/>
    </row>
    <row r="12" spans="1:10">
      <c r="A12" t="s">
        <v>9</v>
      </c>
    </row>
  </sheetData>
  <mergeCells count="2">
    <mergeCell ref="D1:E1"/>
    <mergeCell ref="H7:J7"/>
  </mergeCells>
  <conditionalFormatting sqref="D6">
    <cfRule type="expression" dxfId="2" priority="2">
      <formula>ISNUMBER(FIND("ز",$D$7,1))</formula>
    </cfRule>
    <cfRule type="expression" dxfId="1" priority="3">
      <formula>ISNUMBER(FIND("ب",$D$6,1))</formula>
    </cfRule>
  </conditionalFormatting>
  <conditionalFormatting sqref="D7">
    <cfRule type="expression" dxfId="0" priority="1">
      <formula>ISNUMBER(FIND("ز",$D$7,1))</formula>
    </cfRule>
  </conditionalFormatting>
  <dataValidations count="1">
    <dataValidation type="custom" allowBlank="1" showInputMessage="1" showErrorMessage="1" sqref="D1:E1 C3:E3 B3:B11 B2 C5:C7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data!$C$5:$C$19</xm:f>
          </x14:formula1>
          <xm:sqref>I1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data</vt:lpstr>
      <vt:lpstr>ورقة3</vt:lpstr>
      <vt:lpstr>ورقة1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Salim</cp:lastModifiedBy>
  <dcterms:created xsi:type="dcterms:W3CDTF">2015-04-26T03:12:23Z</dcterms:created>
  <dcterms:modified xsi:type="dcterms:W3CDTF">2015-04-26T13:25:55Z</dcterms:modified>
</cp:coreProperties>
</file>